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60" yWindow="195" windowWidth="19605" windowHeight="13485"/>
  </bookViews>
  <sheets>
    <sheet name="Спецификация" sheetId="3" r:id="rId1"/>
    <sheet name="Анализ коммерческих" sheetId="4" r:id="rId2"/>
  </sheets>
  <calcPr calcId="144525"/>
</workbook>
</file>

<file path=xl/calcChain.xml><?xml version="1.0" encoding="utf-8"?>
<calcChain xmlns="http://schemas.openxmlformats.org/spreadsheetml/2006/main">
  <c r="O16" i="4"/>
  <c r="L16"/>
  <c r="I16"/>
  <c r="F16"/>
  <c r="N15"/>
  <c r="O15" s="1"/>
  <c r="L15"/>
  <c r="K15"/>
  <c r="H15"/>
  <c r="I15" s="1"/>
  <c r="F15"/>
  <c r="E15"/>
  <c r="O14"/>
  <c r="N14"/>
  <c r="K14"/>
  <c r="L14" s="1"/>
  <c r="I14"/>
  <c r="H14"/>
  <c r="E14"/>
  <c r="N13"/>
  <c r="O13" s="1"/>
  <c r="L13"/>
  <c r="K13"/>
  <c r="H13"/>
  <c r="I13" s="1"/>
  <c r="F13"/>
  <c r="E13"/>
  <c r="O12"/>
  <c r="N12"/>
  <c r="K12"/>
  <c r="L12" s="1"/>
  <c r="I12"/>
  <c r="H12"/>
  <c r="E12"/>
  <c r="F12" s="1"/>
  <c r="N11"/>
  <c r="O11" s="1"/>
  <c r="L11"/>
  <c r="K11"/>
  <c r="H11"/>
  <c r="I11" s="1"/>
  <c r="F11"/>
  <c r="E11"/>
  <c r="O10"/>
  <c r="O17" s="1"/>
  <c r="N10"/>
  <c r="K10"/>
  <c r="L10" s="1"/>
  <c r="L17" s="1"/>
  <c r="I10"/>
  <c r="I17" s="1"/>
  <c r="H10"/>
  <c r="E10"/>
  <c r="F10" s="1"/>
  <c r="F14" l="1"/>
  <c r="F17" s="1"/>
  <c r="O19" s="1"/>
</calcChain>
</file>

<file path=xl/sharedStrings.xml><?xml version="1.0" encoding="utf-8"?>
<sst xmlns="http://schemas.openxmlformats.org/spreadsheetml/2006/main" count="97" uniqueCount="65">
  <si>
    <t>Кол-во</t>
  </si>
  <si>
    <t>Среднее:</t>
  </si>
  <si>
    <t>к Заявке на проведение конкупентной процедуры</t>
  </si>
  <si>
    <t>№ ________ от  "      " ________2012 г.</t>
  </si>
  <si>
    <t>Анализ коммерческих предложений</t>
  </si>
  <si>
    <t>№</t>
  </si>
  <si>
    <t>Наименование позиций</t>
  </si>
  <si>
    <t>Цена за единицу (руб).</t>
  </si>
  <si>
    <t>Сумма (руб)</t>
  </si>
  <si>
    <t>Итого</t>
  </si>
  <si>
    <t>Приложение №1</t>
  </si>
  <si>
    <r>
      <t xml:space="preserve">Программное обеспечение </t>
    </r>
    <r>
      <rPr>
        <b/>
        <sz val="10"/>
        <rFont val="Arial"/>
        <family val="2"/>
        <charset val="204"/>
      </rPr>
      <t>AutoCAD 2013</t>
    </r>
    <r>
      <rPr>
        <sz val="10"/>
        <rFont val="Arial"/>
        <family val="2"/>
        <charset val="204"/>
      </rPr>
      <t xml:space="preserve">, коммерческий, </t>
    </r>
    <r>
      <rPr>
        <b/>
        <sz val="10"/>
        <rFont val="Arial"/>
        <family val="2"/>
        <charset val="204"/>
      </rPr>
      <t>сетевой</t>
    </r>
    <r>
      <rPr>
        <sz val="10"/>
        <rFont val="Arial"/>
        <family val="2"/>
        <charset val="204"/>
      </rPr>
      <t>, мультиязычный</t>
    </r>
  </si>
  <si>
    <r>
      <t xml:space="preserve">Программное обеспечение </t>
    </r>
    <r>
      <rPr>
        <b/>
        <sz val="10"/>
        <rFont val="Arial"/>
        <family val="2"/>
        <charset val="204"/>
      </rPr>
      <t>AutoCAD 2013</t>
    </r>
    <r>
      <rPr>
        <sz val="10"/>
        <rFont val="Arial"/>
        <family val="2"/>
        <charset val="204"/>
      </rPr>
      <t xml:space="preserve">, коммерческий, </t>
    </r>
    <r>
      <rPr>
        <b/>
        <sz val="10"/>
        <rFont val="Arial"/>
        <family val="2"/>
        <charset val="204"/>
      </rPr>
      <t>локальный</t>
    </r>
    <r>
      <rPr>
        <sz val="10"/>
        <rFont val="Arial"/>
        <family val="2"/>
        <charset val="204"/>
      </rPr>
      <t>, мультиязычный</t>
    </r>
  </si>
  <si>
    <r>
      <t xml:space="preserve">Программное обеспечение </t>
    </r>
    <r>
      <rPr>
        <b/>
        <sz val="10"/>
        <rFont val="Arial"/>
        <family val="2"/>
        <charset val="204"/>
      </rPr>
      <t>AutoCAD Subscription</t>
    </r>
    <r>
      <rPr>
        <sz val="10"/>
        <rFont val="Arial"/>
        <family val="2"/>
        <charset val="204"/>
      </rPr>
      <t xml:space="preserve"> (Годовая подписка)</t>
    </r>
  </si>
  <si>
    <r>
      <t xml:space="preserve">Программное обеспечение </t>
    </r>
    <r>
      <rPr>
        <b/>
        <sz val="10"/>
        <rFont val="Arial"/>
        <family val="2"/>
        <charset val="204"/>
      </rPr>
      <t>AutoCAD Raster Design 2013</t>
    </r>
    <r>
      <rPr>
        <sz val="10"/>
        <rFont val="Arial"/>
        <family val="2"/>
        <charset val="204"/>
      </rPr>
      <t xml:space="preserve">, коммерческий, </t>
    </r>
    <r>
      <rPr>
        <b/>
        <sz val="10"/>
        <rFont val="Arial"/>
        <family val="2"/>
        <charset val="204"/>
      </rPr>
      <t>сетевой</t>
    </r>
    <r>
      <rPr>
        <sz val="10"/>
        <rFont val="Arial"/>
        <family val="2"/>
        <charset val="204"/>
      </rPr>
      <t>, английский</t>
    </r>
  </si>
  <si>
    <r>
      <t xml:space="preserve">Программное обеспечение </t>
    </r>
    <r>
      <rPr>
        <b/>
        <sz val="10"/>
        <rFont val="Arial"/>
        <family val="2"/>
        <charset val="204"/>
      </rPr>
      <t>AutoCAD Raster Design 2013</t>
    </r>
    <r>
      <rPr>
        <sz val="10"/>
        <rFont val="Arial"/>
        <family val="2"/>
        <charset val="204"/>
      </rPr>
      <t>, коммерческий,</t>
    </r>
    <r>
      <rPr>
        <b/>
        <sz val="10"/>
        <rFont val="Arial"/>
        <family val="2"/>
        <charset val="204"/>
      </rPr>
      <t xml:space="preserve"> локальный</t>
    </r>
    <r>
      <rPr>
        <sz val="10"/>
        <rFont val="Arial"/>
        <family val="2"/>
        <charset val="204"/>
      </rPr>
      <t>, английский</t>
    </r>
  </si>
  <si>
    <t>Программное обеспечение AutoCAD Raster Design Subscription</t>
  </si>
  <si>
    <t>ООО "НИП-Информатика"</t>
  </si>
  <si>
    <t>nipinfor.ru</t>
  </si>
  <si>
    <t>Цена за единицу (евро).</t>
  </si>
  <si>
    <t>Зам. Гл. маркшейдера</t>
  </si>
  <si>
    <t>Е.А. Ильин</t>
  </si>
  <si>
    <t>ЗАО «Бюро САПР»</t>
  </si>
  <si>
    <t>bsapr.ru</t>
  </si>
  <si>
    <t>курс евро на 20.06.2012</t>
  </si>
  <si>
    <t>Цена за единицу, евро</t>
  </si>
  <si>
    <t>НТЦ "Конструктор"</t>
  </si>
  <si>
    <t>www.constructor.ru</t>
  </si>
  <si>
    <t>Стоимость доставки</t>
  </si>
  <si>
    <t>Компания "IDT"</t>
  </si>
  <si>
    <t>idtsoft.ru</t>
  </si>
  <si>
    <t>Входит в стоимость ПО</t>
  </si>
  <si>
    <t>Средняя цена С НДС, руб</t>
  </si>
  <si>
    <t>Средняя цена без НДС c учётом доставки, руб</t>
  </si>
  <si>
    <t xml:space="preserve">              к Договору поставки № 10-05/________от "      "______20__ г.</t>
  </si>
  <si>
    <t xml:space="preserve">                 СПЕЦИФИКАЦИЯ  № _________ от ____________ г.    </t>
  </si>
  <si>
    <t xml:space="preserve">к Договору поставки  между ОАО "ППГХО" и __________________________   </t>
  </si>
  <si>
    <t xml:space="preserve">                   № 10-05/________ от "   "_____20__г.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</si>
  <si>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</si>
  <si>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</si>
  <si>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</si>
  <si>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</si>
  <si>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</si>
  <si>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</si>
  <si>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</si>
  <si>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</si>
  <si>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 xml:space="preserve">Количество  </t>
  </si>
  <si>
    <t>Цена за единицу без НДС, руб.</t>
  </si>
  <si>
    <t>Сумма без НДС, руб.</t>
  </si>
  <si>
    <t>07-3-043</t>
  </si>
  <si>
    <t>Autodesk, РФ</t>
  </si>
  <si>
    <t>шт</t>
  </si>
  <si>
    <t>НДС18%</t>
  </si>
  <si>
    <t>Всего</t>
  </si>
  <si>
    <t>Итого с учетом НДС :___ (___)  в т.ч. НДС (18%): __</t>
  </si>
  <si>
    <t>2. Способ доставки: ж/д транспортом до ст. Краснокаменск, Забайкальской ж/д</t>
  </si>
  <si>
    <t>3. Срок поставки: в течение 3 недель с момента подписания договора 2012  года.</t>
  </si>
  <si>
    <t>4. Транспортные расходы и прочие расходы включены в цену ТМЦ.</t>
  </si>
  <si>
    <r>
      <t xml:space="preserve">5.Объем ТМЦ ,подлежащих поставке,может быть  изменен в зависимости от   норм отгрузки    производителя в пределах </t>
    </r>
    <r>
      <rPr>
        <sz val="10"/>
        <rFont val="Calibri"/>
        <family val="2"/>
        <charset val="204"/>
      </rPr>
      <t>±</t>
    </r>
    <r>
      <rPr>
        <sz val="10"/>
        <rFont val="Times New Roman"/>
        <family val="1"/>
        <charset val="204"/>
      </rPr>
      <t>10%</t>
    </r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</si>
  <si>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</si>
  <si>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</si>
  <si>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От Поставщика</t>
  </si>
  <si>
    <t>_____________________________</t>
  </si>
  <si>
    <t>__________________ /___________/</t>
  </si>
  <si>
    <t>Заявка ОАО "ППГХО" на поставку ПО AutoCad 2013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</si>
</sst>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_ ;\-#,##0.00\ "/>
    <numFmt numFmtId="165" formatCode="#,##0.0_ ;\-#,##0.0\ "/>
    <numFmt numFmtId="166" formatCode="#,##0.00_р_."/>
  </numFmts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17" fillId="0" borderId="10" xfId="0" applyFont="1" applyBorder="1" applyAlignment="1">
      <alignment horizontal="right" vertical="center"/>
    </xf>
    <xf numFmtId="0" fontId="0" fillId="0" borderId="0" xfId="0" applyAlignment="1">
      <alignment vertical="top"/>
    </xf>
    <xf numFmtId="0" fontId="5" fillId="0" borderId="1" xfId="0" applyFont="1" applyBorder="1" applyAlignment="1">
      <alignment vertical="top"/>
    </xf>
    <xf numFmtId="44" fontId="5" fillId="0" borderId="1" xfId="0" applyNumberFormat="1" applyFont="1" applyBorder="1" applyAlignment="1">
      <alignment vertical="top" wrapText="1"/>
    </xf>
    <xf numFmtId="44" fontId="0" fillId="0" borderId="0" xfId="0" applyNumberForma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NumberFormat="1" applyFont="1" applyBorder="1" applyAlignment="1">
      <alignment vertical="top"/>
    </xf>
    <xf numFmtId="44" fontId="5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/>
    <xf numFmtId="0" fontId="12" fillId="0" borderId="0" xfId="0" applyFont="1" applyAlignment="1">
      <alignment vertical="center"/>
    </xf>
    <xf numFmtId="0" fontId="11" fillId="0" borderId="0" xfId="0" applyFont="1"/>
    <xf numFmtId="0" fontId="13" fillId="0" borderId="0" xfId="0" applyFont="1"/>
    <xf numFmtId="0" fontId="7" fillId="0" borderId="0" xfId="0" applyFont="1"/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right" vertical="center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7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/>
    <xf numFmtId="0" fontId="2" fillId="0" borderId="3" xfId="0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vertical="center"/>
    </xf>
    <xf numFmtId="4" fontId="0" fillId="0" borderId="1" xfId="0" applyNumberFormat="1" applyBorder="1"/>
  </cellXfs>
  <cellStyles count="3">
    <cellStyle name="Гиперссылка" xfId="2" builtinId="8"/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onstructor.ru/" TargetMode="External"/><Relationship Id="rId1" Type="http://schemas.openxmlformats.org/officeDocument/2006/relationships/hyperlink" Target="http://www.k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37"/>
  <sheetViews>
    <sheetView tabSelected="1" workbookViewId="0">
      <selection activeCell="J11" sqref="J11:J16"/>
    </sheetView>
  </sheetViews>
  <sheetFormatPr defaultRowHeight="15"/>
  <cols>
    <col min="1" max="1" width="4.7109375" customWidth="1"/>
    <col min="2" max="2" width="13.42578125" customWidth="1"/>
    <col min="3" max="3" width="10.85546875" customWidth="1"/>
    <col min="4" max="4" width="47" customWidth="1"/>
    <col min="5" max="5" width="13.7109375" customWidth="1"/>
    <col min="6" max="6" width="15" customWidth="1"/>
    <col min="7" max="7" width="6.7109375" bestFit="1" customWidth="1"/>
    <col min="8" max="8" width="12.140625" customWidth="1"/>
    <col min="10" max="11" width="10" bestFit="1" customWidth="1"/>
    <col min="257" max="257" width="4.7109375" customWidth="1"/>
    <col min="258" max="258" width="13.42578125" customWidth="1"/>
    <col min="259" max="259" width="10.85546875" customWidth="1"/>
    <col min="260" max="260" width="41.42578125" customWidth="1"/>
    <col min="261" max="261" width="13.7109375" customWidth="1"/>
    <col min="262" max="262" width="15" customWidth="1"/>
    <col min="263" max="263" width="6.7109375" bestFit="1" customWidth="1"/>
    <col min="264" max="264" width="12.140625" customWidth="1"/>
    <col min="266" max="266" width="9.42578125" customWidth="1"/>
    <col min="513" max="513" width="4.7109375" customWidth="1"/>
    <col min="514" max="514" width="13.42578125" customWidth="1"/>
    <col min="515" max="515" width="10.85546875" customWidth="1"/>
    <col min="516" max="516" width="41.42578125" customWidth="1"/>
    <col min="517" max="517" width="13.7109375" customWidth="1"/>
    <col min="518" max="518" width="15" customWidth="1"/>
    <col min="519" max="519" width="6.7109375" bestFit="1" customWidth="1"/>
    <col min="520" max="520" width="12.140625" customWidth="1"/>
    <col min="522" max="522" width="9.42578125" customWidth="1"/>
    <col min="769" max="769" width="4.7109375" customWidth="1"/>
    <col min="770" max="770" width="13.42578125" customWidth="1"/>
    <col min="771" max="771" width="10.85546875" customWidth="1"/>
    <col min="772" max="772" width="41.42578125" customWidth="1"/>
    <col min="773" max="773" width="13.7109375" customWidth="1"/>
    <col min="774" max="774" width="15" customWidth="1"/>
    <col min="775" max="775" width="6.7109375" bestFit="1" customWidth="1"/>
    <col min="776" max="776" width="12.140625" customWidth="1"/>
    <col min="778" max="778" width="9.42578125" customWidth="1"/>
    <col min="1025" max="1025" width="4.7109375" customWidth="1"/>
    <col min="1026" max="1026" width="13.42578125" customWidth="1"/>
    <col min="1027" max="1027" width="10.85546875" customWidth="1"/>
    <col min="1028" max="1028" width="41.42578125" customWidth="1"/>
    <col min="1029" max="1029" width="13.7109375" customWidth="1"/>
    <col min="1030" max="1030" width="15" customWidth="1"/>
    <col min="1031" max="1031" width="6.7109375" bestFit="1" customWidth="1"/>
    <col min="1032" max="1032" width="12.140625" customWidth="1"/>
    <col min="1034" max="1034" width="9.42578125" customWidth="1"/>
    <col min="1281" max="1281" width="4.7109375" customWidth="1"/>
    <col min="1282" max="1282" width="13.42578125" customWidth="1"/>
    <col min="1283" max="1283" width="10.85546875" customWidth="1"/>
    <col min="1284" max="1284" width="41.42578125" customWidth="1"/>
    <col min="1285" max="1285" width="13.7109375" customWidth="1"/>
    <col min="1286" max="1286" width="15" customWidth="1"/>
    <col min="1287" max="1287" width="6.7109375" bestFit="1" customWidth="1"/>
    <col min="1288" max="1288" width="12.140625" customWidth="1"/>
    <col min="1290" max="1290" width="9.42578125" customWidth="1"/>
    <col min="1537" max="1537" width="4.7109375" customWidth="1"/>
    <col min="1538" max="1538" width="13.42578125" customWidth="1"/>
    <col min="1539" max="1539" width="10.85546875" customWidth="1"/>
    <col min="1540" max="1540" width="41.42578125" customWidth="1"/>
    <col min="1541" max="1541" width="13.7109375" customWidth="1"/>
    <col min="1542" max="1542" width="15" customWidth="1"/>
    <col min="1543" max="1543" width="6.7109375" bestFit="1" customWidth="1"/>
    <col min="1544" max="1544" width="12.140625" customWidth="1"/>
    <col min="1546" max="1546" width="9.42578125" customWidth="1"/>
    <col min="1793" max="1793" width="4.7109375" customWidth="1"/>
    <col min="1794" max="1794" width="13.42578125" customWidth="1"/>
    <col min="1795" max="1795" width="10.85546875" customWidth="1"/>
    <col min="1796" max="1796" width="41.42578125" customWidth="1"/>
    <col min="1797" max="1797" width="13.7109375" customWidth="1"/>
    <col min="1798" max="1798" width="15" customWidth="1"/>
    <col min="1799" max="1799" width="6.7109375" bestFit="1" customWidth="1"/>
    <col min="1800" max="1800" width="12.140625" customWidth="1"/>
    <col min="1802" max="1802" width="9.42578125" customWidth="1"/>
    <col min="2049" max="2049" width="4.7109375" customWidth="1"/>
    <col min="2050" max="2050" width="13.42578125" customWidth="1"/>
    <col min="2051" max="2051" width="10.85546875" customWidth="1"/>
    <col min="2052" max="2052" width="41.42578125" customWidth="1"/>
    <col min="2053" max="2053" width="13.7109375" customWidth="1"/>
    <col min="2054" max="2054" width="15" customWidth="1"/>
    <col min="2055" max="2055" width="6.7109375" bestFit="1" customWidth="1"/>
    <col min="2056" max="2056" width="12.140625" customWidth="1"/>
    <col min="2058" max="2058" width="9.42578125" customWidth="1"/>
    <col min="2305" max="2305" width="4.7109375" customWidth="1"/>
    <col min="2306" max="2306" width="13.42578125" customWidth="1"/>
    <col min="2307" max="2307" width="10.85546875" customWidth="1"/>
    <col min="2308" max="2308" width="41.42578125" customWidth="1"/>
    <col min="2309" max="2309" width="13.7109375" customWidth="1"/>
    <col min="2310" max="2310" width="15" customWidth="1"/>
    <col min="2311" max="2311" width="6.7109375" bestFit="1" customWidth="1"/>
    <col min="2312" max="2312" width="12.140625" customWidth="1"/>
    <col min="2314" max="2314" width="9.42578125" customWidth="1"/>
    <col min="2561" max="2561" width="4.7109375" customWidth="1"/>
    <col min="2562" max="2562" width="13.42578125" customWidth="1"/>
    <col min="2563" max="2563" width="10.85546875" customWidth="1"/>
    <col min="2564" max="2564" width="41.42578125" customWidth="1"/>
    <col min="2565" max="2565" width="13.7109375" customWidth="1"/>
    <col min="2566" max="2566" width="15" customWidth="1"/>
    <col min="2567" max="2567" width="6.7109375" bestFit="1" customWidth="1"/>
    <col min="2568" max="2568" width="12.140625" customWidth="1"/>
    <col min="2570" max="2570" width="9.42578125" customWidth="1"/>
    <col min="2817" max="2817" width="4.7109375" customWidth="1"/>
    <col min="2818" max="2818" width="13.42578125" customWidth="1"/>
    <col min="2819" max="2819" width="10.85546875" customWidth="1"/>
    <col min="2820" max="2820" width="41.42578125" customWidth="1"/>
    <col min="2821" max="2821" width="13.7109375" customWidth="1"/>
    <col min="2822" max="2822" width="15" customWidth="1"/>
    <col min="2823" max="2823" width="6.7109375" bestFit="1" customWidth="1"/>
    <col min="2824" max="2824" width="12.140625" customWidth="1"/>
    <col min="2826" max="2826" width="9.42578125" customWidth="1"/>
    <col min="3073" max="3073" width="4.7109375" customWidth="1"/>
    <col min="3074" max="3074" width="13.42578125" customWidth="1"/>
    <col min="3075" max="3075" width="10.85546875" customWidth="1"/>
    <col min="3076" max="3076" width="41.42578125" customWidth="1"/>
    <col min="3077" max="3077" width="13.7109375" customWidth="1"/>
    <col min="3078" max="3078" width="15" customWidth="1"/>
    <col min="3079" max="3079" width="6.7109375" bestFit="1" customWidth="1"/>
    <col min="3080" max="3080" width="12.140625" customWidth="1"/>
    <col min="3082" max="3082" width="9.42578125" customWidth="1"/>
    <col min="3329" max="3329" width="4.7109375" customWidth="1"/>
    <col min="3330" max="3330" width="13.42578125" customWidth="1"/>
    <col min="3331" max="3331" width="10.85546875" customWidth="1"/>
    <col min="3332" max="3332" width="41.42578125" customWidth="1"/>
    <col min="3333" max="3333" width="13.7109375" customWidth="1"/>
    <col min="3334" max="3334" width="15" customWidth="1"/>
    <col min="3335" max="3335" width="6.7109375" bestFit="1" customWidth="1"/>
    <col min="3336" max="3336" width="12.140625" customWidth="1"/>
    <col min="3338" max="3338" width="9.42578125" customWidth="1"/>
    <col min="3585" max="3585" width="4.7109375" customWidth="1"/>
    <col min="3586" max="3586" width="13.42578125" customWidth="1"/>
    <col min="3587" max="3587" width="10.85546875" customWidth="1"/>
    <col min="3588" max="3588" width="41.42578125" customWidth="1"/>
    <col min="3589" max="3589" width="13.7109375" customWidth="1"/>
    <col min="3590" max="3590" width="15" customWidth="1"/>
    <col min="3591" max="3591" width="6.7109375" bestFit="1" customWidth="1"/>
    <col min="3592" max="3592" width="12.140625" customWidth="1"/>
    <col min="3594" max="3594" width="9.42578125" customWidth="1"/>
    <col min="3841" max="3841" width="4.7109375" customWidth="1"/>
    <col min="3842" max="3842" width="13.42578125" customWidth="1"/>
    <col min="3843" max="3843" width="10.85546875" customWidth="1"/>
    <col min="3844" max="3844" width="41.42578125" customWidth="1"/>
    <col min="3845" max="3845" width="13.7109375" customWidth="1"/>
    <col min="3846" max="3846" width="15" customWidth="1"/>
    <col min="3847" max="3847" width="6.7109375" bestFit="1" customWidth="1"/>
    <col min="3848" max="3848" width="12.140625" customWidth="1"/>
    <col min="3850" max="3850" width="9.42578125" customWidth="1"/>
    <col min="4097" max="4097" width="4.7109375" customWidth="1"/>
    <col min="4098" max="4098" width="13.42578125" customWidth="1"/>
    <col min="4099" max="4099" width="10.85546875" customWidth="1"/>
    <col min="4100" max="4100" width="41.42578125" customWidth="1"/>
    <col min="4101" max="4101" width="13.7109375" customWidth="1"/>
    <col min="4102" max="4102" width="15" customWidth="1"/>
    <col min="4103" max="4103" width="6.7109375" bestFit="1" customWidth="1"/>
    <col min="4104" max="4104" width="12.140625" customWidth="1"/>
    <col min="4106" max="4106" width="9.42578125" customWidth="1"/>
    <col min="4353" max="4353" width="4.7109375" customWidth="1"/>
    <col min="4354" max="4354" width="13.42578125" customWidth="1"/>
    <col min="4355" max="4355" width="10.85546875" customWidth="1"/>
    <col min="4356" max="4356" width="41.42578125" customWidth="1"/>
    <col min="4357" max="4357" width="13.7109375" customWidth="1"/>
    <col min="4358" max="4358" width="15" customWidth="1"/>
    <col min="4359" max="4359" width="6.7109375" bestFit="1" customWidth="1"/>
    <col min="4360" max="4360" width="12.140625" customWidth="1"/>
    <col min="4362" max="4362" width="9.42578125" customWidth="1"/>
    <col min="4609" max="4609" width="4.7109375" customWidth="1"/>
    <col min="4610" max="4610" width="13.42578125" customWidth="1"/>
    <col min="4611" max="4611" width="10.85546875" customWidth="1"/>
    <col min="4612" max="4612" width="41.42578125" customWidth="1"/>
    <col min="4613" max="4613" width="13.7109375" customWidth="1"/>
    <col min="4614" max="4614" width="15" customWidth="1"/>
    <col min="4615" max="4615" width="6.7109375" bestFit="1" customWidth="1"/>
    <col min="4616" max="4616" width="12.140625" customWidth="1"/>
    <col min="4618" max="4618" width="9.42578125" customWidth="1"/>
    <col min="4865" max="4865" width="4.7109375" customWidth="1"/>
    <col min="4866" max="4866" width="13.42578125" customWidth="1"/>
    <col min="4867" max="4867" width="10.85546875" customWidth="1"/>
    <col min="4868" max="4868" width="41.42578125" customWidth="1"/>
    <col min="4869" max="4869" width="13.7109375" customWidth="1"/>
    <col min="4870" max="4870" width="15" customWidth="1"/>
    <col min="4871" max="4871" width="6.7109375" bestFit="1" customWidth="1"/>
    <col min="4872" max="4872" width="12.140625" customWidth="1"/>
    <col min="4874" max="4874" width="9.42578125" customWidth="1"/>
    <col min="5121" max="5121" width="4.7109375" customWidth="1"/>
    <col min="5122" max="5122" width="13.42578125" customWidth="1"/>
    <col min="5123" max="5123" width="10.85546875" customWidth="1"/>
    <col min="5124" max="5124" width="41.42578125" customWidth="1"/>
    <col min="5125" max="5125" width="13.7109375" customWidth="1"/>
    <col min="5126" max="5126" width="15" customWidth="1"/>
    <col min="5127" max="5127" width="6.7109375" bestFit="1" customWidth="1"/>
    <col min="5128" max="5128" width="12.140625" customWidth="1"/>
    <col min="5130" max="5130" width="9.42578125" customWidth="1"/>
    <col min="5377" max="5377" width="4.7109375" customWidth="1"/>
    <col min="5378" max="5378" width="13.42578125" customWidth="1"/>
    <col min="5379" max="5379" width="10.85546875" customWidth="1"/>
    <col min="5380" max="5380" width="41.42578125" customWidth="1"/>
    <col min="5381" max="5381" width="13.7109375" customWidth="1"/>
    <col min="5382" max="5382" width="15" customWidth="1"/>
    <col min="5383" max="5383" width="6.7109375" bestFit="1" customWidth="1"/>
    <col min="5384" max="5384" width="12.140625" customWidth="1"/>
    <col min="5386" max="5386" width="9.42578125" customWidth="1"/>
    <col min="5633" max="5633" width="4.7109375" customWidth="1"/>
    <col min="5634" max="5634" width="13.42578125" customWidth="1"/>
    <col min="5635" max="5635" width="10.85546875" customWidth="1"/>
    <col min="5636" max="5636" width="41.42578125" customWidth="1"/>
    <col min="5637" max="5637" width="13.7109375" customWidth="1"/>
    <col min="5638" max="5638" width="15" customWidth="1"/>
    <col min="5639" max="5639" width="6.7109375" bestFit="1" customWidth="1"/>
    <col min="5640" max="5640" width="12.140625" customWidth="1"/>
    <col min="5642" max="5642" width="9.42578125" customWidth="1"/>
    <col min="5889" max="5889" width="4.7109375" customWidth="1"/>
    <col min="5890" max="5890" width="13.42578125" customWidth="1"/>
    <col min="5891" max="5891" width="10.85546875" customWidth="1"/>
    <col min="5892" max="5892" width="41.42578125" customWidth="1"/>
    <col min="5893" max="5893" width="13.7109375" customWidth="1"/>
    <col min="5894" max="5894" width="15" customWidth="1"/>
    <col min="5895" max="5895" width="6.7109375" bestFit="1" customWidth="1"/>
    <col min="5896" max="5896" width="12.140625" customWidth="1"/>
    <col min="5898" max="5898" width="9.42578125" customWidth="1"/>
    <col min="6145" max="6145" width="4.7109375" customWidth="1"/>
    <col min="6146" max="6146" width="13.42578125" customWidth="1"/>
    <col min="6147" max="6147" width="10.85546875" customWidth="1"/>
    <col min="6148" max="6148" width="41.42578125" customWidth="1"/>
    <col min="6149" max="6149" width="13.7109375" customWidth="1"/>
    <col min="6150" max="6150" width="15" customWidth="1"/>
    <col min="6151" max="6151" width="6.7109375" bestFit="1" customWidth="1"/>
    <col min="6152" max="6152" width="12.140625" customWidth="1"/>
    <col min="6154" max="6154" width="9.42578125" customWidth="1"/>
    <col min="6401" max="6401" width="4.7109375" customWidth="1"/>
    <col min="6402" max="6402" width="13.42578125" customWidth="1"/>
    <col min="6403" max="6403" width="10.85546875" customWidth="1"/>
    <col min="6404" max="6404" width="41.42578125" customWidth="1"/>
    <col min="6405" max="6405" width="13.7109375" customWidth="1"/>
    <col min="6406" max="6406" width="15" customWidth="1"/>
    <col min="6407" max="6407" width="6.7109375" bestFit="1" customWidth="1"/>
    <col min="6408" max="6408" width="12.140625" customWidth="1"/>
    <col min="6410" max="6410" width="9.42578125" customWidth="1"/>
    <col min="6657" max="6657" width="4.7109375" customWidth="1"/>
    <col min="6658" max="6658" width="13.42578125" customWidth="1"/>
    <col min="6659" max="6659" width="10.85546875" customWidth="1"/>
    <col min="6660" max="6660" width="41.42578125" customWidth="1"/>
    <col min="6661" max="6661" width="13.7109375" customWidth="1"/>
    <col min="6662" max="6662" width="15" customWidth="1"/>
    <col min="6663" max="6663" width="6.7109375" bestFit="1" customWidth="1"/>
    <col min="6664" max="6664" width="12.140625" customWidth="1"/>
    <col min="6666" max="6666" width="9.42578125" customWidth="1"/>
    <col min="6913" max="6913" width="4.7109375" customWidth="1"/>
    <col min="6914" max="6914" width="13.42578125" customWidth="1"/>
    <col min="6915" max="6915" width="10.85546875" customWidth="1"/>
    <col min="6916" max="6916" width="41.42578125" customWidth="1"/>
    <col min="6917" max="6917" width="13.7109375" customWidth="1"/>
    <col min="6918" max="6918" width="15" customWidth="1"/>
    <col min="6919" max="6919" width="6.7109375" bestFit="1" customWidth="1"/>
    <col min="6920" max="6920" width="12.140625" customWidth="1"/>
    <col min="6922" max="6922" width="9.42578125" customWidth="1"/>
    <col min="7169" max="7169" width="4.7109375" customWidth="1"/>
    <col min="7170" max="7170" width="13.42578125" customWidth="1"/>
    <col min="7171" max="7171" width="10.85546875" customWidth="1"/>
    <col min="7172" max="7172" width="41.42578125" customWidth="1"/>
    <col min="7173" max="7173" width="13.7109375" customWidth="1"/>
    <col min="7174" max="7174" width="15" customWidth="1"/>
    <col min="7175" max="7175" width="6.7109375" bestFit="1" customWidth="1"/>
    <col min="7176" max="7176" width="12.140625" customWidth="1"/>
    <col min="7178" max="7178" width="9.42578125" customWidth="1"/>
    <col min="7425" max="7425" width="4.7109375" customWidth="1"/>
    <col min="7426" max="7426" width="13.42578125" customWidth="1"/>
    <col min="7427" max="7427" width="10.85546875" customWidth="1"/>
    <col min="7428" max="7428" width="41.42578125" customWidth="1"/>
    <col min="7429" max="7429" width="13.7109375" customWidth="1"/>
    <col min="7430" max="7430" width="15" customWidth="1"/>
    <col min="7431" max="7431" width="6.7109375" bestFit="1" customWidth="1"/>
    <col min="7432" max="7432" width="12.140625" customWidth="1"/>
    <col min="7434" max="7434" width="9.42578125" customWidth="1"/>
    <col min="7681" max="7681" width="4.7109375" customWidth="1"/>
    <col min="7682" max="7682" width="13.42578125" customWidth="1"/>
    <col min="7683" max="7683" width="10.85546875" customWidth="1"/>
    <col min="7684" max="7684" width="41.42578125" customWidth="1"/>
    <col min="7685" max="7685" width="13.7109375" customWidth="1"/>
    <col min="7686" max="7686" width="15" customWidth="1"/>
    <col min="7687" max="7687" width="6.7109375" bestFit="1" customWidth="1"/>
    <col min="7688" max="7688" width="12.140625" customWidth="1"/>
    <col min="7690" max="7690" width="9.42578125" customWidth="1"/>
    <col min="7937" max="7937" width="4.7109375" customWidth="1"/>
    <col min="7938" max="7938" width="13.42578125" customWidth="1"/>
    <col min="7939" max="7939" width="10.85546875" customWidth="1"/>
    <col min="7940" max="7940" width="41.42578125" customWidth="1"/>
    <col min="7941" max="7941" width="13.7109375" customWidth="1"/>
    <col min="7942" max="7942" width="15" customWidth="1"/>
    <col min="7943" max="7943" width="6.7109375" bestFit="1" customWidth="1"/>
    <col min="7944" max="7944" width="12.140625" customWidth="1"/>
    <col min="7946" max="7946" width="9.42578125" customWidth="1"/>
    <col min="8193" max="8193" width="4.7109375" customWidth="1"/>
    <col min="8194" max="8194" width="13.42578125" customWidth="1"/>
    <col min="8195" max="8195" width="10.85546875" customWidth="1"/>
    <col min="8196" max="8196" width="41.42578125" customWidth="1"/>
    <col min="8197" max="8197" width="13.7109375" customWidth="1"/>
    <col min="8198" max="8198" width="15" customWidth="1"/>
    <col min="8199" max="8199" width="6.7109375" bestFit="1" customWidth="1"/>
    <col min="8200" max="8200" width="12.140625" customWidth="1"/>
    <col min="8202" max="8202" width="9.42578125" customWidth="1"/>
    <col min="8449" max="8449" width="4.7109375" customWidth="1"/>
    <col min="8450" max="8450" width="13.42578125" customWidth="1"/>
    <col min="8451" max="8451" width="10.85546875" customWidth="1"/>
    <col min="8452" max="8452" width="41.42578125" customWidth="1"/>
    <col min="8453" max="8453" width="13.7109375" customWidth="1"/>
    <col min="8454" max="8454" width="15" customWidth="1"/>
    <col min="8455" max="8455" width="6.7109375" bestFit="1" customWidth="1"/>
    <col min="8456" max="8456" width="12.140625" customWidth="1"/>
    <col min="8458" max="8458" width="9.42578125" customWidth="1"/>
    <col min="8705" max="8705" width="4.7109375" customWidth="1"/>
    <col min="8706" max="8706" width="13.42578125" customWidth="1"/>
    <col min="8707" max="8707" width="10.85546875" customWidth="1"/>
    <col min="8708" max="8708" width="41.42578125" customWidth="1"/>
    <col min="8709" max="8709" width="13.7109375" customWidth="1"/>
    <col min="8710" max="8710" width="15" customWidth="1"/>
    <col min="8711" max="8711" width="6.7109375" bestFit="1" customWidth="1"/>
    <col min="8712" max="8712" width="12.140625" customWidth="1"/>
    <col min="8714" max="8714" width="9.42578125" customWidth="1"/>
    <col min="8961" max="8961" width="4.7109375" customWidth="1"/>
    <col min="8962" max="8962" width="13.42578125" customWidth="1"/>
    <col min="8963" max="8963" width="10.85546875" customWidth="1"/>
    <col min="8964" max="8964" width="41.42578125" customWidth="1"/>
    <col min="8965" max="8965" width="13.7109375" customWidth="1"/>
    <col min="8966" max="8966" width="15" customWidth="1"/>
    <col min="8967" max="8967" width="6.7109375" bestFit="1" customWidth="1"/>
    <col min="8968" max="8968" width="12.140625" customWidth="1"/>
    <col min="8970" max="8970" width="9.42578125" customWidth="1"/>
    <col min="9217" max="9217" width="4.7109375" customWidth="1"/>
    <col min="9218" max="9218" width="13.42578125" customWidth="1"/>
    <col min="9219" max="9219" width="10.85546875" customWidth="1"/>
    <col min="9220" max="9220" width="41.42578125" customWidth="1"/>
    <col min="9221" max="9221" width="13.7109375" customWidth="1"/>
    <col min="9222" max="9222" width="15" customWidth="1"/>
    <col min="9223" max="9223" width="6.7109375" bestFit="1" customWidth="1"/>
    <col min="9224" max="9224" width="12.140625" customWidth="1"/>
    <col min="9226" max="9226" width="9.42578125" customWidth="1"/>
    <col min="9473" max="9473" width="4.7109375" customWidth="1"/>
    <col min="9474" max="9474" width="13.42578125" customWidth="1"/>
    <col min="9475" max="9475" width="10.85546875" customWidth="1"/>
    <col min="9476" max="9476" width="41.42578125" customWidth="1"/>
    <col min="9477" max="9477" width="13.7109375" customWidth="1"/>
    <col min="9478" max="9478" width="15" customWidth="1"/>
    <col min="9479" max="9479" width="6.7109375" bestFit="1" customWidth="1"/>
    <col min="9480" max="9480" width="12.140625" customWidth="1"/>
    <col min="9482" max="9482" width="9.42578125" customWidth="1"/>
    <col min="9729" max="9729" width="4.7109375" customWidth="1"/>
    <col min="9730" max="9730" width="13.42578125" customWidth="1"/>
    <col min="9731" max="9731" width="10.85546875" customWidth="1"/>
    <col min="9732" max="9732" width="41.42578125" customWidth="1"/>
    <col min="9733" max="9733" width="13.7109375" customWidth="1"/>
    <col min="9734" max="9734" width="15" customWidth="1"/>
    <col min="9735" max="9735" width="6.7109375" bestFit="1" customWidth="1"/>
    <col min="9736" max="9736" width="12.140625" customWidth="1"/>
    <col min="9738" max="9738" width="9.42578125" customWidth="1"/>
    <col min="9985" max="9985" width="4.7109375" customWidth="1"/>
    <col min="9986" max="9986" width="13.42578125" customWidth="1"/>
    <col min="9987" max="9987" width="10.85546875" customWidth="1"/>
    <col min="9988" max="9988" width="41.42578125" customWidth="1"/>
    <col min="9989" max="9989" width="13.7109375" customWidth="1"/>
    <col min="9990" max="9990" width="15" customWidth="1"/>
    <col min="9991" max="9991" width="6.7109375" bestFit="1" customWidth="1"/>
    <col min="9992" max="9992" width="12.140625" customWidth="1"/>
    <col min="9994" max="9994" width="9.42578125" customWidth="1"/>
    <col min="10241" max="10241" width="4.7109375" customWidth="1"/>
    <col min="10242" max="10242" width="13.42578125" customWidth="1"/>
    <col min="10243" max="10243" width="10.85546875" customWidth="1"/>
    <col min="10244" max="10244" width="41.42578125" customWidth="1"/>
    <col min="10245" max="10245" width="13.7109375" customWidth="1"/>
    <col min="10246" max="10246" width="15" customWidth="1"/>
    <col min="10247" max="10247" width="6.7109375" bestFit="1" customWidth="1"/>
    <col min="10248" max="10248" width="12.140625" customWidth="1"/>
    <col min="10250" max="10250" width="9.42578125" customWidth="1"/>
    <col min="10497" max="10497" width="4.7109375" customWidth="1"/>
    <col min="10498" max="10498" width="13.42578125" customWidth="1"/>
    <col min="10499" max="10499" width="10.85546875" customWidth="1"/>
    <col min="10500" max="10500" width="41.42578125" customWidth="1"/>
    <col min="10501" max="10501" width="13.7109375" customWidth="1"/>
    <col min="10502" max="10502" width="15" customWidth="1"/>
    <col min="10503" max="10503" width="6.7109375" bestFit="1" customWidth="1"/>
    <col min="10504" max="10504" width="12.140625" customWidth="1"/>
    <col min="10506" max="10506" width="9.42578125" customWidth="1"/>
    <col min="10753" max="10753" width="4.7109375" customWidth="1"/>
    <col min="10754" max="10754" width="13.42578125" customWidth="1"/>
    <col min="10755" max="10755" width="10.85546875" customWidth="1"/>
    <col min="10756" max="10756" width="41.42578125" customWidth="1"/>
    <col min="10757" max="10757" width="13.7109375" customWidth="1"/>
    <col min="10758" max="10758" width="15" customWidth="1"/>
    <col min="10759" max="10759" width="6.7109375" bestFit="1" customWidth="1"/>
    <col min="10760" max="10760" width="12.140625" customWidth="1"/>
    <col min="10762" max="10762" width="9.42578125" customWidth="1"/>
    <col min="11009" max="11009" width="4.7109375" customWidth="1"/>
    <col min="11010" max="11010" width="13.42578125" customWidth="1"/>
    <col min="11011" max="11011" width="10.85546875" customWidth="1"/>
    <col min="11012" max="11012" width="41.42578125" customWidth="1"/>
    <col min="11013" max="11013" width="13.7109375" customWidth="1"/>
    <col min="11014" max="11014" width="15" customWidth="1"/>
    <col min="11015" max="11015" width="6.7109375" bestFit="1" customWidth="1"/>
    <col min="11016" max="11016" width="12.140625" customWidth="1"/>
    <col min="11018" max="11018" width="9.42578125" customWidth="1"/>
    <col min="11265" max="11265" width="4.7109375" customWidth="1"/>
    <col min="11266" max="11266" width="13.42578125" customWidth="1"/>
    <col min="11267" max="11267" width="10.85546875" customWidth="1"/>
    <col min="11268" max="11268" width="41.42578125" customWidth="1"/>
    <col min="11269" max="11269" width="13.7109375" customWidth="1"/>
    <col min="11270" max="11270" width="15" customWidth="1"/>
    <col min="11271" max="11271" width="6.7109375" bestFit="1" customWidth="1"/>
    <col min="11272" max="11272" width="12.140625" customWidth="1"/>
    <col min="11274" max="11274" width="9.42578125" customWidth="1"/>
    <col min="11521" max="11521" width="4.7109375" customWidth="1"/>
    <col min="11522" max="11522" width="13.42578125" customWidth="1"/>
    <col min="11523" max="11523" width="10.85546875" customWidth="1"/>
    <col min="11524" max="11524" width="41.42578125" customWidth="1"/>
    <col min="11525" max="11525" width="13.7109375" customWidth="1"/>
    <col min="11526" max="11526" width="15" customWidth="1"/>
    <col min="11527" max="11527" width="6.7109375" bestFit="1" customWidth="1"/>
    <col min="11528" max="11528" width="12.140625" customWidth="1"/>
    <col min="11530" max="11530" width="9.42578125" customWidth="1"/>
    <col min="11777" max="11777" width="4.7109375" customWidth="1"/>
    <col min="11778" max="11778" width="13.42578125" customWidth="1"/>
    <col min="11779" max="11779" width="10.85546875" customWidth="1"/>
    <col min="11780" max="11780" width="41.42578125" customWidth="1"/>
    <col min="11781" max="11781" width="13.7109375" customWidth="1"/>
    <col min="11782" max="11782" width="15" customWidth="1"/>
    <col min="11783" max="11783" width="6.7109375" bestFit="1" customWidth="1"/>
    <col min="11784" max="11784" width="12.140625" customWidth="1"/>
    <col min="11786" max="11786" width="9.42578125" customWidth="1"/>
    <col min="12033" max="12033" width="4.7109375" customWidth="1"/>
    <col min="12034" max="12034" width="13.42578125" customWidth="1"/>
    <col min="12035" max="12035" width="10.85546875" customWidth="1"/>
    <col min="12036" max="12036" width="41.42578125" customWidth="1"/>
    <col min="12037" max="12037" width="13.7109375" customWidth="1"/>
    <col min="12038" max="12038" width="15" customWidth="1"/>
    <col min="12039" max="12039" width="6.7109375" bestFit="1" customWidth="1"/>
    <col min="12040" max="12040" width="12.140625" customWidth="1"/>
    <col min="12042" max="12042" width="9.42578125" customWidth="1"/>
    <col min="12289" max="12289" width="4.7109375" customWidth="1"/>
    <col min="12290" max="12290" width="13.42578125" customWidth="1"/>
    <col min="12291" max="12291" width="10.85546875" customWidth="1"/>
    <col min="12292" max="12292" width="41.42578125" customWidth="1"/>
    <col min="12293" max="12293" width="13.7109375" customWidth="1"/>
    <col min="12294" max="12294" width="15" customWidth="1"/>
    <col min="12295" max="12295" width="6.7109375" bestFit="1" customWidth="1"/>
    <col min="12296" max="12296" width="12.140625" customWidth="1"/>
    <col min="12298" max="12298" width="9.42578125" customWidth="1"/>
    <col min="12545" max="12545" width="4.7109375" customWidth="1"/>
    <col min="12546" max="12546" width="13.42578125" customWidth="1"/>
    <col min="12547" max="12547" width="10.85546875" customWidth="1"/>
    <col min="12548" max="12548" width="41.42578125" customWidth="1"/>
    <col min="12549" max="12549" width="13.7109375" customWidth="1"/>
    <col min="12550" max="12550" width="15" customWidth="1"/>
    <col min="12551" max="12551" width="6.7109375" bestFit="1" customWidth="1"/>
    <col min="12552" max="12552" width="12.140625" customWidth="1"/>
    <col min="12554" max="12554" width="9.42578125" customWidth="1"/>
    <col min="12801" max="12801" width="4.7109375" customWidth="1"/>
    <col min="12802" max="12802" width="13.42578125" customWidth="1"/>
    <col min="12803" max="12803" width="10.85546875" customWidth="1"/>
    <col min="12804" max="12804" width="41.42578125" customWidth="1"/>
    <col min="12805" max="12805" width="13.7109375" customWidth="1"/>
    <col min="12806" max="12806" width="15" customWidth="1"/>
    <col min="12807" max="12807" width="6.7109375" bestFit="1" customWidth="1"/>
    <col min="12808" max="12808" width="12.140625" customWidth="1"/>
    <col min="12810" max="12810" width="9.42578125" customWidth="1"/>
    <col min="13057" max="13057" width="4.7109375" customWidth="1"/>
    <col min="13058" max="13058" width="13.42578125" customWidth="1"/>
    <col min="13059" max="13059" width="10.85546875" customWidth="1"/>
    <col min="13060" max="13060" width="41.42578125" customWidth="1"/>
    <col min="13061" max="13061" width="13.7109375" customWidth="1"/>
    <col min="13062" max="13062" width="15" customWidth="1"/>
    <col min="13063" max="13063" width="6.7109375" bestFit="1" customWidth="1"/>
    <col min="13064" max="13064" width="12.140625" customWidth="1"/>
    <col min="13066" max="13066" width="9.42578125" customWidth="1"/>
    <col min="13313" max="13313" width="4.7109375" customWidth="1"/>
    <col min="13314" max="13314" width="13.42578125" customWidth="1"/>
    <col min="13315" max="13315" width="10.85546875" customWidth="1"/>
    <col min="13316" max="13316" width="41.42578125" customWidth="1"/>
    <col min="13317" max="13317" width="13.7109375" customWidth="1"/>
    <col min="13318" max="13318" width="15" customWidth="1"/>
    <col min="13319" max="13319" width="6.7109375" bestFit="1" customWidth="1"/>
    <col min="13320" max="13320" width="12.140625" customWidth="1"/>
    <col min="13322" max="13322" width="9.42578125" customWidth="1"/>
    <col min="13569" max="13569" width="4.7109375" customWidth="1"/>
    <col min="13570" max="13570" width="13.42578125" customWidth="1"/>
    <col min="13571" max="13571" width="10.85546875" customWidth="1"/>
    <col min="13572" max="13572" width="41.42578125" customWidth="1"/>
    <col min="13573" max="13573" width="13.7109375" customWidth="1"/>
    <col min="13574" max="13574" width="15" customWidth="1"/>
    <col min="13575" max="13575" width="6.7109375" bestFit="1" customWidth="1"/>
    <col min="13576" max="13576" width="12.140625" customWidth="1"/>
    <col min="13578" max="13578" width="9.42578125" customWidth="1"/>
    <col min="13825" max="13825" width="4.7109375" customWidth="1"/>
    <col min="13826" max="13826" width="13.42578125" customWidth="1"/>
    <col min="13827" max="13827" width="10.85546875" customWidth="1"/>
    <col min="13828" max="13828" width="41.42578125" customWidth="1"/>
    <col min="13829" max="13829" width="13.7109375" customWidth="1"/>
    <col min="13830" max="13830" width="15" customWidth="1"/>
    <col min="13831" max="13831" width="6.7109375" bestFit="1" customWidth="1"/>
    <col min="13832" max="13832" width="12.140625" customWidth="1"/>
    <col min="13834" max="13834" width="9.42578125" customWidth="1"/>
    <col min="14081" max="14081" width="4.7109375" customWidth="1"/>
    <col min="14082" max="14082" width="13.42578125" customWidth="1"/>
    <col min="14083" max="14083" width="10.85546875" customWidth="1"/>
    <col min="14084" max="14084" width="41.42578125" customWidth="1"/>
    <col min="14085" max="14085" width="13.7109375" customWidth="1"/>
    <col min="14086" max="14086" width="15" customWidth="1"/>
    <col min="14087" max="14087" width="6.7109375" bestFit="1" customWidth="1"/>
    <col min="14088" max="14088" width="12.140625" customWidth="1"/>
    <col min="14090" max="14090" width="9.42578125" customWidth="1"/>
    <col min="14337" max="14337" width="4.7109375" customWidth="1"/>
    <col min="14338" max="14338" width="13.42578125" customWidth="1"/>
    <col min="14339" max="14339" width="10.85546875" customWidth="1"/>
    <col min="14340" max="14340" width="41.42578125" customWidth="1"/>
    <col min="14341" max="14341" width="13.7109375" customWidth="1"/>
    <col min="14342" max="14342" width="15" customWidth="1"/>
    <col min="14343" max="14343" width="6.7109375" bestFit="1" customWidth="1"/>
    <col min="14344" max="14344" width="12.140625" customWidth="1"/>
    <col min="14346" max="14346" width="9.42578125" customWidth="1"/>
    <col min="14593" max="14593" width="4.7109375" customWidth="1"/>
    <col min="14594" max="14594" width="13.42578125" customWidth="1"/>
    <col min="14595" max="14595" width="10.85546875" customWidth="1"/>
    <col min="14596" max="14596" width="41.42578125" customWidth="1"/>
    <col min="14597" max="14597" width="13.7109375" customWidth="1"/>
    <col min="14598" max="14598" width="15" customWidth="1"/>
    <col min="14599" max="14599" width="6.7109375" bestFit="1" customWidth="1"/>
    <col min="14600" max="14600" width="12.140625" customWidth="1"/>
    <col min="14602" max="14602" width="9.42578125" customWidth="1"/>
    <col min="14849" max="14849" width="4.7109375" customWidth="1"/>
    <col min="14850" max="14850" width="13.42578125" customWidth="1"/>
    <col min="14851" max="14851" width="10.85546875" customWidth="1"/>
    <col min="14852" max="14852" width="41.42578125" customWidth="1"/>
    <col min="14853" max="14853" width="13.7109375" customWidth="1"/>
    <col min="14854" max="14854" width="15" customWidth="1"/>
    <col min="14855" max="14855" width="6.7109375" bestFit="1" customWidth="1"/>
    <col min="14856" max="14856" width="12.140625" customWidth="1"/>
    <col min="14858" max="14858" width="9.42578125" customWidth="1"/>
    <col min="15105" max="15105" width="4.7109375" customWidth="1"/>
    <col min="15106" max="15106" width="13.42578125" customWidth="1"/>
    <col min="15107" max="15107" width="10.85546875" customWidth="1"/>
    <col min="15108" max="15108" width="41.42578125" customWidth="1"/>
    <col min="15109" max="15109" width="13.7109375" customWidth="1"/>
    <col min="15110" max="15110" width="15" customWidth="1"/>
    <col min="15111" max="15111" width="6.7109375" bestFit="1" customWidth="1"/>
    <col min="15112" max="15112" width="12.140625" customWidth="1"/>
    <col min="15114" max="15114" width="9.42578125" customWidth="1"/>
    <col min="15361" max="15361" width="4.7109375" customWidth="1"/>
    <col min="15362" max="15362" width="13.42578125" customWidth="1"/>
    <col min="15363" max="15363" width="10.85546875" customWidth="1"/>
    <col min="15364" max="15364" width="41.42578125" customWidth="1"/>
    <col min="15365" max="15365" width="13.7109375" customWidth="1"/>
    <col min="15366" max="15366" width="15" customWidth="1"/>
    <col min="15367" max="15367" width="6.7109375" bestFit="1" customWidth="1"/>
    <col min="15368" max="15368" width="12.140625" customWidth="1"/>
    <col min="15370" max="15370" width="9.42578125" customWidth="1"/>
    <col min="15617" max="15617" width="4.7109375" customWidth="1"/>
    <col min="15618" max="15618" width="13.42578125" customWidth="1"/>
    <col min="15619" max="15619" width="10.85546875" customWidth="1"/>
    <col min="15620" max="15620" width="41.42578125" customWidth="1"/>
    <col min="15621" max="15621" width="13.7109375" customWidth="1"/>
    <col min="15622" max="15622" width="15" customWidth="1"/>
    <col min="15623" max="15623" width="6.7109375" bestFit="1" customWidth="1"/>
    <col min="15624" max="15624" width="12.140625" customWidth="1"/>
    <col min="15626" max="15626" width="9.42578125" customWidth="1"/>
    <col min="15873" max="15873" width="4.7109375" customWidth="1"/>
    <col min="15874" max="15874" width="13.42578125" customWidth="1"/>
    <col min="15875" max="15875" width="10.85546875" customWidth="1"/>
    <col min="15876" max="15876" width="41.42578125" customWidth="1"/>
    <col min="15877" max="15877" width="13.7109375" customWidth="1"/>
    <col min="15878" max="15878" width="15" customWidth="1"/>
    <col min="15879" max="15879" width="6.7109375" bestFit="1" customWidth="1"/>
    <col min="15880" max="15880" width="12.140625" customWidth="1"/>
    <col min="15882" max="15882" width="9.42578125" customWidth="1"/>
    <col min="16129" max="16129" width="4.7109375" customWidth="1"/>
    <col min="16130" max="16130" width="13.42578125" customWidth="1"/>
    <col min="16131" max="16131" width="10.85546875" customWidth="1"/>
    <col min="16132" max="16132" width="41.42578125" customWidth="1"/>
    <col min="16133" max="16133" width="13.7109375" customWidth="1"/>
    <col min="16134" max="16134" width="15" customWidth="1"/>
    <col min="16135" max="16135" width="6.7109375" bestFit="1" customWidth="1"/>
    <col min="16136" max="16136" width="12.140625" customWidth="1"/>
    <col min="16138" max="16138" width="9.42578125" customWidth="1"/>
  </cols>
  <sheetData>
    <row r="2" spans="1:14">
      <c r="F2" s="25" t="s">
        <v>34</v>
      </c>
    </row>
    <row r="5" spans="1:14">
      <c r="A5" s="54" t="s">
        <v>35</v>
      </c>
      <c r="B5" s="54"/>
      <c r="C5" s="54"/>
      <c r="D5" s="54"/>
      <c r="E5" s="54"/>
      <c r="F5" s="54"/>
      <c r="G5" s="54"/>
      <c r="H5" s="54"/>
    </row>
    <row r="6" spans="1:14">
      <c r="A6" s="54" t="s">
        <v>36</v>
      </c>
      <c r="B6" s="54"/>
      <c r="C6" s="54"/>
      <c r="D6" s="54"/>
      <c r="E6" s="54"/>
      <c r="F6" s="54"/>
      <c r="G6" s="54"/>
      <c r="H6" s="54"/>
    </row>
    <row r="7" spans="1:14">
      <c r="A7" s="54" t="s">
        <v>37</v>
      </c>
      <c r="B7" s="54"/>
      <c r="C7" s="54"/>
      <c r="D7" s="54"/>
      <c r="E7" s="54"/>
      <c r="F7" s="54"/>
      <c r="G7" s="54"/>
      <c r="H7" s="54"/>
    </row>
    <row r="8" spans="1:14">
      <c r="A8" s="55" t="s">
        <v>64</v>
      </c>
      <c r="B8" s="55"/>
      <c r="C8" s="55"/>
      <c r="D8" s="55"/>
      <c r="E8" s="55"/>
      <c r="F8" s="55"/>
      <c r="G8" s="55"/>
      <c r="H8" s="55"/>
    </row>
    <row r="9" spans="1:14">
      <c r="A9" s="26" t="s">
        <v>38</v>
      </c>
      <c r="B9" s="27"/>
      <c r="C9" s="27"/>
      <c r="D9" s="27"/>
      <c r="E9" s="27"/>
      <c r="F9" s="27"/>
      <c r="G9" s="27"/>
      <c r="H9" s="27"/>
    </row>
    <row r="10" spans="1:14" ht="78.75" customHeight="1">
      <c r="A10" s="28" t="s">
        <v>39</v>
      </c>
      <c r="B10" s="28" t="s">
        <v>40</v>
      </c>
      <c r="C10" s="28" t="s">
        <v>41</v>
      </c>
      <c r="D10" s="28" t="s">
        <v>42</v>
      </c>
      <c r="E10" s="29" t="s">
        <v>43</v>
      </c>
      <c r="F10" s="29" t="s">
        <v>44</v>
      </c>
      <c r="G10" s="30" t="s">
        <v>45</v>
      </c>
      <c r="H10" s="28" t="s">
        <v>46</v>
      </c>
      <c r="I10" s="28" t="s">
        <v>9</v>
      </c>
      <c r="J10" s="28" t="s">
        <v>47</v>
      </c>
      <c r="K10" s="29" t="s">
        <v>48</v>
      </c>
      <c r="L10" s="26"/>
    </row>
    <row r="11" spans="1:14" ht="26.25">
      <c r="A11" s="30">
        <v>1</v>
      </c>
      <c r="B11" s="31" t="s">
        <v>49</v>
      </c>
      <c r="C11" s="32"/>
      <c r="D11" s="14" t="s">
        <v>11</v>
      </c>
      <c r="E11" s="33"/>
      <c r="F11" s="33" t="s">
        <v>50</v>
      </c>
      <c r="G11" s="33" t="s">
        <v>51</v>
      </c>
      <c r="H11" s="34">
        <v>1</v>
      </c>
      <c r="I11" s="34">
        <v>1</v>
      </c>
      <c r="J11" s="73">
        <v>129312.1</v>
      </c>
      <c r="K11" s="73"/>
      <c r="L11" s="26"/>
      <c r="N11" s="2"/>
    </row>
    <row r="12" spans="1:14" ht="26.25">
      <c r="A12" s="30">
        <v>2</v>
      </c>
      <c r="B12" s="31" t="s">
        <v>49</v>
      </c>
      <c r="C12" s="32"/>
      <c r="D12" s="14" t="s">
        <v>12</v>
      </c>
      <c r="E12" s="33"/>
      <c r="F12" s="33" t="s">
        <v>50</v>
      </c>
      <c r="G12" s="33" t="s">
        <v>51</v>
      </c>
      <c r="H12" s="34">
        <v>1</v>
      </c>
      <c r="I12" s="34">
        <v>1</v>
      </c>
      <c r="J12" s="73">
        <v>103421.5</v>
      </c>
      <c r="K12" s="73"/>
      <c r="L12" s="26"/>
      <c r="N12" s="2"/>
    </row>
    <row r="13" spans="1:14" ht="26.25">
      <c r="A13" s="30">
        <v>3</v>
      </c>
      <c r="B13" s="31" t="s">
        <v>49</v>
      </c>
      <c r="C13" s="32"/>
      <c r="D13" s="14" t="s">
        <v>13</v>
      </c>
      <c r="E13" s="33"/>
      <c r="F13" s="33" t="s">
        <v>50</v>
      </c>
      <c r="G13" s="33" t="s">
        <v>51</v>
      </c>
      <c r="H13" s="34">
        <v>2</v>
      </c>
      <c r="I13" s="34">
        <v>2</v>
      </c>
      <c r="J13" s="73">
        <v>13756.6</v>
      </c>
      <c r="K13" s="73"/>
      <c r="L13" s="26"/>
      <c r="N13" s="2"/>
    </row>
    <row r="14" spans="1:14" ht="27" customHeight="1">
      <c r="A14" s="30">
        <v>4</v>
      </c>
      <c r="B14" s="31" t="s">
        <v>49</v>
      </c>
      <c r="C14" s="32"/>
      <c r="D14" s="14" t="s">
        <v>14</v>
      </c>
      <c r="E14" s="33"/>
      <c r="F14" s="33" t="s">
        <v>50</v>
      </c>
      <c r="G14" s="33" t="s">
        <v>51</v>
      </c>
      <c r="H14" s="34">
        <v>1</v>
      </c>
      <c r="I14" s="34">
        <v>1</v>
      </c>
      <c r="J14" s="73">
        <v>59688.2</v>
      </c>
      <c r="K14" s="73"/>
      <c r="L14" s="26"/>
      <c r="N14" s="2"/>
    </row>
    <row r="15" spans="1:14" ht="27" customHeight="1">
      <c r="A15" s="30">
        <v>5</v>
      </c>
      <c r="B15" s="31" t="s">
        <v>49</v>
      </c>
      <c r="C15" s="32"/>
      <c r="D15" s="14" t="s">
        <v>15</v>
      </c>
      <c r="E15" s="33"/>
      <c r="F15" s="33" t="s">
        <v>50</v>
      </c>
      <c r="G15" s="33" t="s">
        <v>51</v>
      </c>
      <c r="H15" s="34">
        <v>1</v>
      </c>
      <c r="I15" s="34">
        <v>1</v>
      </c>
      <c r="J15" s="73">
        <v>47782</v>
      </c>
      <c r="K15" s="73"/>
      <c r="L15" s="26"/>
      <c r="N15" s="2"/>
    </row>
    <row r="16" spans="1:14" ht="26.25">
      <c r="A16" s="30">
        <v>6</v>
      </c>
      <c r="B16" s="31" t="s">
        <v>49</v>
      </c>
      <c r="C16" s="32"/>
      <c r="D16" s="14" t="s">
        <v>16</v>
      </c>
      <c r="E16" s="33"/>
      <c r="F16" s="33" t="s">
        <v>50</v>
      </c>
      <c r="G16" s="33" t="s">
        <v>51</v>
      </c>
      <c r="H16" s="34">
        <v>2</v>
      </c>
      <c r="I16" s="34">
        <v>2</v>
      </c>
      <c r="J16" s="73">
        <v>6807.5</v>
      </c>
      <c r="K16" s="73"/>
      <c r="L16" s="26"/>
      <c r="N16" s="2"/>
    </row>
    <row r="17" spans="1:25">
      <c r="A17" s="52"/>
      <c r="B17" s="53"/>
      <c r="C17" s="53"/>
      <c r="D17" s="53"/>
      <c r="E17" s="53"/>
      <c r="F17" s="53"/>
      <c r="G17" s="53"/>
      <c r="H17" s="53"/>
      <c r="I17" s="50" t="s">
        <v>9</v>
      </c>
      <c r="J17" s="51"/>
      <c r="K17" s="74"/>
      <c r="N17" s="2"/>
    </row>
    <row r="18" spans="1:25">
      <c r="A18" s="1"/>
      <c r="B18" s="49"/>
      <c r="C18" s="49"/>
      <c r="D18" s="49"/>
      <c r="E18" s="49"/>
      <c r="F18" s="49"/>
      <c r="G18" s="49"/>
      <c r="H18" s="49"/>
      <c r="I18" s="50" t="s">
        <v>52</v>
      </c>
      <c r="J18" s="51"/>
      <c r="K18" s="74"/>
      <c r="N18" s="2"/>
    </row>
    <row r="19" spans="1:25">
      <c r="A19" s="52"/>
      <c r="B19" s="53"/>
      <c r="C19" s="53"/>
      <c r="D19" s="53"/>
      <c r="E19" s="53"/>
      <c r="F19" s="53"/>
      <c r="G19" s="53"/>
      <c r="H19" s="53"/>
      <c r="I19" s="50" t="s">
        <v>53</v>
      </c>
      <c r="J19" s="51"/>
      <c r="K19" s="74"/>
      <c r="N19" s="2"/>
    </row>
    <row r="20" spans="1:25">
      <c r="A20" s="35" t="s">
        <v>54</v>
      </c>
      <c r="B20" s="35"/>
      <c r="C20" s="35"/>
      <c r="D20" s="35"/>
      <c r="E20" s="27"/>
      <c r="F20" s="27"/>
      <c r="G20" s="27"/>
      <c r="H20" s="27"/>
      <c r="I20" s="26"/>
    </row>
    <row r="21" spans="1:25">
      <c r="A21" s="26" t="s">
        <v>55</v>
      </c>
      <c r="B21" s="26"/>
      <c r="C21" s="26"/>
      <c r="D21" s="26"/>
      <c r="E21" s="26"/>
      <c r="F21" s="26"/>
      <c r="G21" s="26"/>
      <c r="H21" s="26"/>
      <c r="I21" s="26"/>
    </row>
    <row r="22" spans="1:25">
      <c r="A22" s="36" t="s">
        <v>56</v>
      </c>
      <c r="B22" s="37"/>
      <c r="C22" s="37"/>
      <c r="D22" s="37"/>
      <c r="E22" s="26"/>
      <c r="F22" s="26"/>
      <c r="G22" s="26"/>
      <c r="H22" s="26"/>
      <c r="I22" s="26"/>
    </row>
    <row r="23" spans="1:25">
      <c r="A23" s="36" t="s">
        <v>57</v>
      </c>
      <c r="B23" s="37"/>
      <c r="C23" s="37"/>
      <c r="D23" s="37"/>
      <c r="E23" s="26"/>
      <c r="F23" s="26"/>
      <c r="G23" s="26"/>
      <c r="H23" s="26"/>
      <c r="I23" s="26"/>
    </row>
    <row r="24" spans="1:25">
      <c r="A24" s="36" t="s">
        <v>58</v>
      </c>
      <c r="B24" s="37"/>
      <c r="C24" s="37"/>
      <c r="D24" s="37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25">
      <c r="A25" s="36" t="s">
        <v>59</v>
      </c>
      <c r="B25" s="37"/>
      <c r="C25" s="37"/>
      <c r="D25" s="37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25" ht="15.75">
      <c r="A26" s="36" t="s">
        <v>60</v>
      </c>
      <c r="B26" s="38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>
      <c r="A27" s="36"/>
      <c r="B27" s="37"/>
      <c r="C27" s="37"/>
      <c r="D27" s="37"/>
      <c r="E27" s="26"/>
      <c r="F27" s="26"/>
      <c r="G27" s="26"/>
      <c r="H27" s="26"/>
      <c r="J27" s="36"/>
      <c r="K27" s="37"/>
      <c r="L27" s="37"/>
      <c r="M27" s="37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18.75">
      <c r="A28" s="40" t="s">
        <v>61</v>
      </c>
      <c r="B28" s="26"/>
      <c r="C28" s="26"/>
      <c r="D28" s="41"/>
      <c r="E28" s="41"/>
      <c r="F28" s="41"/>
      <c r="G28" s="41"/>
      <c r="H28" s="41"/>
      <c r="J28" s="36"/>
      <c r="K28" s="38"/>
      <c r="L28" s="38"/>
      <c r="M28" s="38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18.75">
      <c r="A29" s="36" t="s">
        <v>62</v>
      </c>
      <c r="B29" s="36"/>
      <c r="C29" s="36"/>
      <c r="D29" s="41"/>
      <c r="E29" s="41"/>
      <c r="F29" s="41"/>
      <c r="G29" s="41"/>
      <c r="H29" s="41"/>
    </row>
    <row r="30" spans="1:25" ht="18.75">
      <c r="A30" s="27" t="s">
        <v>63</v>
      </c>
      <c r="B30" s="40"/>
      <c r="C30" s="40"/>
      <c r="D30" s="41"/>
      <c r="E30" s="41"/>
      <c r="F30" s="41"/>
      <c r="G30" s="41"/>
      <c r="H30" s="41"/>
    </row>
    <row r="31" spans="1:25" ht="18.75">
      <c r="A31" s="26"/>
      <c r="B31" s="26"/>
      <c r="C31" s="26"/>
      <c r="D31" s="41"/>
      <c r="E31" s="41"/>
      <c r="F31" s="41"/>
      <c r="G31" s="41"/>
      <c r="H31" s="41"/>
    </row>
    <row r="32" spans="1:25">
      <c r="A32" s="42"/>
      <c r="B32" s="42"/>
      <c r="C32" s="42"/>
      <c r="D32" s="43"/>
      <c r="E32" s="43"/>
      <c r="F32" s="43"/>
      <c r="G32" s="43"/>
      <c r="H32" s="43"/>
      <c r="I32" s="27"/>
    </row>
    <row r="33" spans="4:17">
      <c r="I33" s="26"/>
    </row>
    <row r="35" spans="4:17">
      <c r="D35" s="36"/>
      <c r="E35" s="37"/>
      <c r="F35" s="37"/>
      <c r="G35" s="37"/>
      <c r="H35" s="26"/>
      <c r="I35" s="26"/>
      <c r="J35" s="26"/>
      <c r="K35" s="26"/>
      <c r="L35" s="26"/>
      <c r="M35" s="26"/>
      <c r="N35" s="26"/>
      <c r="O35" s="26"/>
      <c r="P35" s="26"/>
      <c r="Q35" s="26"/>
    </row>
    <row r="36" spans="4:17">
      <c r="D36" s="36"/>
      <c r="E36" s="37"/>
      <c r="F36" s="37"/>
      <c r="G36" s="37"/>
      <c r="H36" s="26"/>
      <c r="I36" s="26"/>
      <c r="J36" s="26"/>
      <c r="K36" s="26"/>
      <c r="L36" s="26"/>
      <c r="M36" s="26"/>
      <c r="N36" s="26"/>
      <c r="O36" s="26"/>
      <c r="P36" s="26"/>
      <c r="Q36" s="26"/>
    </row>
    <row r="37" spans="4:17" ht="15.75">
      <c r="D37" s="36"/>
      <c r="E37" s="38"/>
      <c r="F37" s="38"/>
      <c r="G37" s="38"/>
      <c r="H37" s="39"/>
      <c r="I37" s="39"/>
      <c r="J37" s="39"/>
      <c r="K37" s="39"/>
      <c r="L37" s="39"/>
      <c r="M37" s="39"/>
      <c r="N37" s="39"/>
      <c r="O37" s="39"/>
      <c r="P37" s="39"/>
      <c r="Q37" s="39"/>
    </row>
  </sheetData>
  <mergeCells count="10">
    <mergeCell ref="A18:H18"/>
    <mergeCell ref="I18:J18"/>
    <mergeCell ref="A19:H19"/>
    <mergeCell ref="I19:J19"/>
    <mergeCell ref="A5:H5"/>
    <mergeCell ref="A6:H6"/>
    <mergeCell ref="A7:H7"/>
    <mergeCell ref="A8:H8"/>
    <mergeCell ref="A17:H17"/>
    <mergeCell ref="I17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2"/>
  <sheetViews>
    <sheetView workbookViewId="0">
      <selection activeCell="C24" sqref="C24"/>
    </sheetView>
  </sheetViews>
  <sheetFormatPr defaultRowHeight="15"/>
  <cols>
    <col min="1" max="1" width="5" style="2" customWidth="1"/>
    <col min="2" max="2" width="26.5703125" style="2" customWidth="1"/>
    <col min="3" max="3" width="9.42578125" style="2" customWidth="1"/>
    <col min="4" max="4" width="15.5703125" style="2" hidden="1" customWidth="1"/>
    <col min="5" max="5" width="15.85546875" style="2" customWidth="1"/>
    <col min="6" max="6" width="14.7109375" style="2" bestFit="1" customWidth="1"/>
    <col min="7" max="7" width="14.7109375" style="2" hidden="1" customWidth="1"/>
    <col min="8" max="8" width="14.140625" style="2" customWidth="1"/>
    <col min="9" max="9" width="13.85546875" style="2" customWidth="1"/>
    <col min="10" max="10" width="13.85546875" style="2" hidden="1" customWidth="1"/>
    <col min="11" max="11" width="13.7109375" style="2" hidden="1" customWidth="1"/>
    <col min="12" max="13" width="14.7109375" style="2" hidden="1" customWidth="1"/>
    <col min="14" max="14" width="13.140625" style="2" customWidth="1"/>
    <col min="15" max="15" width="14.7109375" style="2" bestFit="1" customWidth="1"/>
    <col min="16" max="16" width="13" style="2" customWidth="1"/>
    <col min="17" max="17" width="13.28515625" style="2" bestFit="1" customWidth="1"/>
    <col min="18" max="16384" width="9.140625" style="2"/>
  </cols>
  <sheetData>
    <row r="1" spans="1:17">
      <c r="N1" s="63" t="s">
        <v>10</v>
      </c>
      <c r="O1" s="63"/>
    </row>
    <row r="2" spans="1:17" ht="28.5" customHeight="1">
      <c r="K2" s="64" t="s">
        <v>2</v>
      </c>
      <c r="L2" s="64"/>
      <c r="M2" s="64"/>
      <c r="N2" s="64"/>
      <c r="O2" s="64"/>
    </row>
    <row r="3" spans="1:17">
      <c r="L3" s="63" t="s">
        <v>3</v>
      </c>
      <c r="M3" s="63"/>
      <c r="N3" s="63"/>
      <c r="O3" s="63"/>
    </row>
    <row r="5" spans="1:17">
      <c r="A5" s="65" t="s">
        <v>4</v>
      </c>
      <c r="B5" s="65"/>
      <c r="C5" s="65"/>
      <c r="D5" s="44"/>
    </row>
    <row r="7" spans="1:17" ht="45.75" customHeight="1">
      <c r="A7" s="66" t="s">
        <v>5</v>
      </c>
      <c r="B7" s="68" t="s">
        <v>6</v>
      </c>
      <c r="C7" s="68" t="s">
        <v>0</v>
      </c>
      <c r="D7" s="45"/>
      <c r="E7" s="70" t="s">
        <v>17</v>
      </c>
      <c r="F7" s="71"/>
      <c r="G7" s="47"/>
      <c r="H7" s="70" t="s">
        <v>29</v>
      </c>
      <c r="I7" s="71"/>
      <c r="J7" s="15"/>
      <c r="K7" s="72" t="s">
        <v>26</v>
      </c>
      <c r="L7" s="72"/>
      <c r="M7" s="13"/>
      <c r="N7" s="56" t="s">
        <v>22</v>
      </c>
      <c r="O7" s="56"/>
      <c r="P7" s="57" t="s">
        <v>32</v>
      </c>
      <c r="Q7" s="57" t="s">
        <v>33</v>
      </c>
    </row>
    <row r="8" spans="1:17" ht="36" customHeight="1">
      <c r="A8" s="67"/>
      <c r="B8" s="69"/>
      <c r="C8" s="69"/>
      <c r="D8" s="46"/>
      <c r="E8" s="60" t="s">
        <v>18</v>
      </c>
      <c r="F8" s="60"/>
      <c r="G8" s="48"/>
      <c r="H8" s="60" t="s">
        <v>30</v>
      </c>
      <c r="I8" s="60"/>
      <c r="J8" s="16"/>
      <c r="K8" s="61" t="s">
        <v>27</v>
      </c>
      <c r="L8" s="62"/>
      <c r="M8" s="12"/>
      <c r="N8" s="60" t="s">
        <v>23</v>
      </c>
      <c r="O8" s="60"/>
      <c r="P8" s="58"/>
      <c r="Q8" s="58"/>
    </row>
    <row r="9" spans="1:17" ht="47.25">
      <c r="A9" s="67"/>
      <c r="B9" s="69"/>
      <c r="C9" s="69"/>
      <c r="D9" s="13" t="s">
        <v>25</v>
      </c>
      <c r="E9" s="13" t="s">
        <v>7</v>
      </c>
      <c r="F9" s="13" t="s">
        <v>8</v>
      </c>
      <c r="G9" s="13" t="s">
        <v>19</v>
      </c>
      <c r="H9" s="13" t="s">
        <v>7</v>
      </c>
      <c r="I9" s="13" t="s">
        <v>8</v>
      </c>
      <c r="J9" s="13" t="s">
        <v>19</v>
      </c>
      <c r="K9" s="13" t="s">
        <v>7</v>
      </c>
      <c r="L9" s="13" t="s">
        <v>8</v>
      </c>
      <c r="M9" s="13" t="s">
        <v>19</v>
      </c>
      <c r="N9" s="13" t="s">
        <v>7</v>
      </c>
      <c r="O9" s="13" t="s">
        <v>8</v>
      </c>
      <c r="P9" s="59"/>
      <c r="Q9" s="59"/>
    </row>
    <row r="10" spans="1:17" ht="56.25" customHeight="1">
      <c r="A10" s="3">
        <v>1</v>
      </c>
      <c r="B10" s="14" t="s">
        <v>11</v>
      </c>
      <c r="C10" s="6">
        <v>1</v>
      </c>
      <c r="D10" s="7">
        <v>3490</v>
      </c>
      <c r="E10" s="7">
        <f>D10*$C$18</f>
        <v>143090</v>
      </c>
      <c r="F10" s="7">
        <f t="shared" ref="F10:F15" si="0">E10*$C10</f>
        <v>143090</v>
      </c>
      <c r="G10" s="7">
        <v>3835</v>
      </c>
      <c r="H10" s="7">
        <f>G10*$C$18</f>
        <v>157235</v>
      </c>
      <c r="I10" s="7">
        <f t="shared" ref="I10:I15" si="1">H10*$C10</f>
        <v>157235</v>
      </c>
      <c r="J10" s="4">
        <v>2301</v>
      </c>
      <c r="K10" s="7">
        <f t="shared" ref="K10:K15" si="2">J10*$C$18</f>
        <v>94341</v>
      </c>
      <c r="L10" s="9">
        <f t="shared" ref="L10:L16" si="3">K10*C10</f>
        <v>94341</v>
      </c>
      <c r="M10" s="9">
        <v>3835</v>
      </c>
      <c r="N10" s="7">
        <f>M10*$C$18</f>
        <v>157235</v>
      </c>
      <c r="O10" s="10">
        <f t="shared" ref="O10:O11" si="4">N10*$C10</f>
        <v>157235</v>
      </c>
      <c r="P10" s="10">
        <v>152588.32999999999</v>
      </c>
      <c r="Q10" s="23">
        <v>129312.1</v>
      </c>
    </row>
    <row r="11" spans="1:17" ht="51">
      <c r="A11" s="3">
        <v>2</v>
      </c>
      <c r="B11" s="14" t="s">
        <v>12</v>
      </c>
      <c r="C11" s="6">
        <v>1</v>
      </c>
      <c r="D11" s="7">
        <v>2790</v>
      </c>
      <c r="E11" s="7">
        <f t="shared" ref="E11:E15" si="5">D11*$C$18</f>
        <v>114390</v>
      </c>
      <c r="F11" s="7">
        <f t="shared" si="0"/>
        <v>114390</v>
      </c>
      <c r="G11" s="7">
        <v>3068</v>
      </c>
      <c r="H11" s="7">
        <f t="shared" ref="H11:H15" si="6">G11*$C$18</f>
        <v>125788</v>
      </c>
      <c r="I11" s="7">
        <f t="shared" si="1"/>
        <v>125788</v>
      </c>
      <c r="J11" s="4">
        <v>1840.8</v>
      </c>
      <c r="K11" s="7">
        <f t="shared" si="2"/>
        <v>75472.800000000003</v>
      </c>
      <c r="L11" s="9">
        <f t="shared" si="3"/>
        <v>75472.800000000003</v>
      </c>
      <c r="M11" s="9">
        <v>3068</v>
      </c>
      <c r="N11" s="7">
        <f t="shared" ref="N11:N15" si="7">M11*$C$18</f>
        <v>125788</v>
      </c>
      <c r="O11" s="10">
        <f t="shared" si="4"/>
        <v>125788</v>
      </c>
      <c r="P11" s="10">
        <v>122057</v>
      </c>
      <c r="Q11" s="23">
        <v>103421.5</v>
      </c>
    </row>
    <row r="12" spans="1:17" ht="38.25">
      <c r="A12" s="3">
        <v>3</v>
      </c>
      <c r="B12" s="14" t="s">
        <v>13</v>
      </c>
      <c r="C12" s="6">
        <v>2</v>
      </c>
      <c r="D12" s="7">
        <v>370</v>
      </c>
      <c r="E12" s="7">
        <f t="shared" si="5"/>
        <v>15170</v>
      </c>
      <c r="F12" s="7">
        <f t="shared" si="0"/>
        <v>30340</v>
      </c>
      <c r="G12" s="7">
        <v>407.1</v>
      </c>
      <c r="H12" s="7">
        <f t="shared" si="6"/>
        <v>16691.100000000002</v>
      </c>
      <c r="I12" s="7">
        <f t="shared" si="1"/>
        <v>33382.200000000004</v>
      </c>
      <c r="J12" s="4">
        <v>325.68</v>
      </c>
      <c r="K12" s="7">
        <f t="shared" si="2"/>
        <v>13352.880000000001</v>
      </c>
      <c r="L12" s="9">
        <f t="shared" si="3"/>
        <v>26705.760000000002</v>
      </c>
      <c r="M12" s="9">
        <v>407.1</v>
      </c>
      <c r="N12" s="7">
        <f t="shared" si="7"/>
        <v>16691.100000000002</v>
      </c>
      <c r="O12" s="10">
        <f>N12*$C12</f>
        <v>33382.200000000004</v>
      </c>
      <c r="P12" s="10">
        <v>16252.400000000001</v>
      </c>
      <c r="Q12" s="23">
        <v>13756.6</v>
      </c>
    </row>
    <row r="13" spans="1:17" ht="51">
      <c r="A13" s="3">
        <v>4</v>
      </c>
      <c r="B13" s="14" t="s">
        <v>14</v>
      </c>
      <c r="C13" s="6">
        <v>1</v>
      </c>
      <c r="D13" s="7">
        <v>1610</v>
      </c>
      <c r="E13" s="7">
        <f t="shared" si="5"/>
        <v>66010</v>
      </c>
      <c r="F13" s="7">
        <f t="shared" si="0"/>
        <v>66010</v>
      </c>
      <c r="G13" s="7">
        <v>1770</v>
      </c>
      <c r="H13" s="7">
        <f t="shared" si="6"/>
        <v>72570</v>
      </c>
      <c r="I13" s="7">
        <f t="shared" si="1"/>
        <v>72570</v>
      </c>
      <c r="J13" s="4">
        <v>1062</v>
      </c>
      <c r="K13" s="7">
        <f t="shared" si="2"/>
        <v>43542</v>
      </c>
      <c r="L13" s="9">
        <f t="shared" si="3"/>
        <v>43542</v>
      </c>
      <c r="M13" s="9">
        <v>1770</v>
      </c>
      <c r="N13" s="7">
        <f t="shared" si="7"/>
        <v>72570</v>
      </c>
      <c r="O13" s="10">
        <f t="shared" ref="O13:O14" si="8">N13*$C13</f>
        <v>72570</v>
      </c>
      <c r="P13" s="10">
        <v>70451.67</v>
      </c>
      <c r="Q13" s="23">
        <v>59688.2</v>
      </c>
    </row>
    <row r="14" spans="1:17" ht="55.5" customHeight="1">
      <c r="A14" s="17">
        <v>5</v>
      </c>
      <c r="B14" s="14" t="s">
        <v>15</v>
      </c>
      <c r="C14" s="6">
        <v>1</v>
      </c>
      <c r="D14" s="7">
        <v>1290</v>
      </c>
      <c r="E14" s="7">
        <f t="shared" si="5"/>
        <v>52890</v>
      </c>
      <c r="F14" s="7">
        <f t="shared" si="0"/>
        <v>52890</v>
      </c>
      <c r="G14" s="7">
        <v>1416</v>
      </c>
      <c r="H14" s="7">
        <f t="shared" si="6"/>
        <v>58056</v>
      </c>
      <c r="I14" s="7">
        <f t="shared" si="1"/>
        <v>58056</v>
      </c>
      <c r="J14" s="18">
        <v>849.6</v>
      </c>
      <c r="K14" s="7">
        <f t="shared" si="2"/>
        <v>34833.599999999999</v>
      </c>
      <c r="L14" s="9">
        <f t="shared" si="3"/>
        <v>34833.599999999999</v>
      </c>
      <c r="M14" s="9">
        <v>1416</v>
      </c>
      <c r="N14" s="7">
        <f t="shared" si="7"/>
        <v>58056</v>
      </c>
      <c r="O14" s="10">
        <f t="shared" si="8"/>
        <v>58056</v>
      </c>
      <c r="P14" s="10">
        <v>56402.33</v>
      </c>
      <c r="Q14" s="23">
        <v>47782</v>
      </c>
    </row>
    <row r="15" spans="1:17" ht="38.25">
      <c r="A15" s="3">
        <v>6</v>
      </c>
      <c r="B15" s="14" t="s">
        <v>16</v>
      </c>
      <c r="C15" s="6">
        <v>2</v>
      </c>
      <c r="D15" s="7">
        <v>183</v>
      </c>
      <c r="E15" s="7">
        <f t="shared" si="5"/>
        <v>7503</v>
      </c>
      <c r="F15" s="7">
        <f t="shared" si="0"/>
        <v>15006</v>
      </c>
      <c r="G15" s="7">
        <v>200.6</v>
      </c>
      <c r="H15" s="7">
        <f t="shared" si="6"/>
        <v>8224.6</v>
      </c>
      <c r="I15" s="7">
        <f t="shared" si="1"/>
        <v>16449.2</v>
      </c>
      <c r="J15" s="4">
        <v>160.47999999999999</v>
      </c>
      <c r="K15" s="7">
        <f t="shared" si="2"/>
        <v>6579.6799999999994</v>
      </c>
      <c r="L15" s="9">
        <f t="shared" si="3"/>
        <v>13159.359999999999</v>
      </c>
      <c r="M15" s="9">
        <v>200.6</v>
      </c>
      <c r="N15" s="7">
        <f t="shared" si="7"/>
        <v>8224.6</v>
      </c>
      <c r="O15" s="10">
        <f t="shared" ref="O15" si="9">N15*C15</f>
        <v>16449.2</v>
      </c>
      <c r="P15" s="10">
        <v>8052.4000000000005</v>
      </c>
      <c r="Q15" s="23">
        <v>6807.5</v>
      </c>
    </row>
    <row r="16" spans="1:17" ht="27.75" customHeight="1">
      <c r="A16" s="3">
        <v>7</v>
      </c>
      <c r="B16" s="21" t="s">
        <v>28</v>
      </c>
      <c r="C16" s="6">
        <v>0</v>
      </c>
      <c r="D16" s="22">
        <v>0</v>
      </c>
      <c r="E16" s="7" t="s">
        <v>31</v>
      </c>
      <c r="F16" s="7">
        <f>IF(D16=0,0,D16)</f>
        <v>0</v>
      </c>
      <c r="G16" s="7">
        <v>1230</v>
      </c>
      <c r="H16" s="7"/>
      <c r="I16" s="7">
        <f>IF(G16=0,0,G16)</f>
        <v>1230</v>
      </c>
      <c r="J16" s="7">
        <v>30</v>
      </c>
      <c r="K16" s="7">
        <v>2794</v>
      </c>
      <c r="L16" s="9">
        <f t="shared" si="3"/>
        <v>0</v>
      </c>
      <c r="M16" s="9">
        <v>0</v>
      </c>
      <c r="N16" s="7" t="s">
        <v>31</v>
      </c>
      <c r="O16" s="10">
        <f>IF(M16=0,0,M16)</f>
        <v>0</v>
      </c>
      <c r="P16" s="24"/>
      <c r="Q16" s="23"/>
    </row>
    <row r="17" spans="2:15">
      <c r="B17" s="2" t="s">
        <v>9</v>
      </c>
      <c r="E17" s="5"/>
      <c r="F17" s="8">
        <f>SUM(F10:F16)</f>
        <v>421726</v>
      </c>
      <c r="G17" s="8"/>
      <c r="I17" s="5">
        <f>SUM(I10:I16)</f>
        <v>464710.40000000002</v>
      </c>
      <c r="L17" s="8">
        <f>SUM(L10:L16)</f>
        <v>288054.51999999996</v>
      </c>
      <c r="M17" s="8"/>
      <c r="N17" s="11"/>
      <c r="O17" s="8">
        <f>SUM(O10:O16)</f>
        <v>463480.4</v>
      </c>
    </row>
    <row r="18" spans="2:15">
      <c r="B18" s="19" t="s">
        <v>24</v>
      </c>
      <c r="C18" s="20">
        <v>41</v>
      </c>
    </row>
    <row r="19" spans="2:15">
      <c r="L19" s="5"/>
      <c r="M19" s="5"/>
      <c r="N19" s="2" t="s">
        <v>1</v>
      </c>
      <c r="O19" s="5">
        <f>AVERAGE(F17,I17,O17)</f>
        <v>449972.26666666666</v>
      </c>
    </row>
    <row r="22" spans="2:15">
      <c r="B22" s="2" t="s">
        <v>20</v>
      </c>
      <c r="N22" s="2" t="s">
        <v>21</v>
      </c>
    </row>
  </sheetData>
  <mergeCells count="17">
    <mergeCell ref="N1:O1"/>
    <mergeCell ref="K2:O2"/>
    <mergeCell ref="L3:O3"/>
    <mergeCell ref="A5:C5"/>
    <mergeCell ref="A7:A9"/>
    <mergeCell ref="B7:B9"/>
    <mergeCell ref="C7:C9"/>
    <mergeCell ref="E7:F7"/>
    <mergeCell ref="H7:I7"/>
    <mergeCell ref="K7:L7"/>
    <mergeCell ref="N7:O7"/>
    <mergeCell ref="P7:P9"/>
    <mergeCell ref="Q7:Q9"/>
    <mergeCell ref="E8:F8"/>
    <mergeCell ref="H8:I8"/>
    <mergeCell ref="K8:L8"/>
    <mergeCell ref="N8:O8"/>
  </mergeCells>
  <hyperlinks>
    <hyperlink ref="N8" r:id="rId1" display="www.kns.ru"/>
    <hyperlink ref="K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Анализ коммерческих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ZolotuhinPP</dc:creator>
  <cp:lastModifiedBy>TyukavkinaTV</cp:lastModifiedBy>
  <cp:lastPrinted>2012-06-07T05:50:41Z</cp:lastPrinted>
  <dcterms:created xsi:type="dcterms:W3CDTF">2012-06-07T00:58:19Z</dcterms:created>
  <dcterms:modified xsi:type="dcterms:W3CDTF">2012-06-22T00:25:43Z</dcterms:modified>
</cp:coreProperties>
</file>